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paula\Downloads\"/>
    </mc:Choice>
  </mc:AlternateContent>
  <xr:revisionPtr revIDLastSave="0" documentId="13_ncr:1_{387C523C-C0F6-484F-8CDA-BED3BC2A463A}" xr6:coauthVersionLast="47" xr6:coauthVersionMax="47" xr10:uidLastSave="{00000000-0000-0000-0000-000000000000}"/>
  <bookViews>
    <workbookView xWindow="-120" yWindow="-120" windowWidth="29040" windowHeight="15720" activeTab="1" xr2:uid="{00000000-000D-0000-FFFF-FFFF00000000}"/>
  </bookViews>
  <sheets>
    <sheet name="Elementos Propuesta P1" sheetId="2" r:id="rId1"/>
    <sheet name="Elementos Propuesta P2"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4" l="1"/>
  <c r="K10" i="4"/>
  <c r="K20" i="4" s="1"/>
  <c r="K11" i="4"/>
  <c r="K12" i="4"/>
  <c r="K13" i="4"/>
  <c r="K14" i="4"/>
  <c r="K15" i="4"/>
  <c r="K16" i="4"/>
  <c r="K17" i="4"/>
  <c r="K18" i="4"/>
  <c r="K19" i="4"/>
  <c r="K8" i="4"/>
  <c r="H19" i="4"/>
  <c r="I19" i="4" s="1"/>
  <c r="H18" i="4"/>
  <c r="I18" i="4" s="1"/>
  <c r="H17" i="4"/>
  <c r="I17" i="4" s="1"/>
  <c r="H16" i="4"/>
  <c r="I16" i="4" s="1"/>
  <c r="H15" i="4"/>
  <c r="I15" i="4" s="1"/>
  <c r="H14" i="4"/>
  <c r="I14" i="4" s="1"/>
  <c r="H13" i="4"/>
  <c r="I13" i="4" s="1"/>
  <c r="H12" i="4"/>
  <c r="I12" i="4" s="1"/>
  <c r="H11" i="4"/>
  <c r="I11" i="4" s="1"/>
  <c r="H10" i="4"/>
  <c r="I10" i="4" s="1"/>
  <c r="H9" i="4"/>
  <c r="I9" i="4" s="1"/>
  <c r="H8" i="4"/>
  <c r="I8" i="4" s="1"/>
  <c r="M20" i="4" l="1"/>
  <c r="L22" i="4" s="1"/>
  <c r="H20" i="2"/>
  <c r="I19" i="2"/>
  <c r="K19" i="2" s="1"/>
  <c r="I18" i="2"/>
  <c r="K18" i="2" s="1"/>
  <c r="I17" i="2"/>
  <c r="K17" i="2" s="1"/>
  <c r="I16" i="2"/>
  <c r="K16" i="2" s="1"/>
  <c r="I15" i="2"/>
  <c r="K15" i="2" s="1"/>
  <c r="I14" i="2"/>
  <c r="K14" i="2" s="1"/>
  <c r="I13" i="2"/>
  <c r="K13" i="2" s="1"/>
  <c r="I12" i="2"/>
  <c r="K12" i="2" s="1"/>
  <c r="I11" i="2"/>
  <c r="K11" i="2" s="1"/>
  <c r="I10" i="2"/>
  <c r="K10" i="2" s="1"/>
  <c r="I9" i="2"/>
  <c r="K9" i="2" s="1"/>
  <c r="I8" i="2"/>
  <c r="K8" i="2" s="1"/>
  <c r="K20" i="2" l="1"/>
  <c r="M21" i="2" s="1"/>
  <c r="I20" i="2"/>
</calcChain>
</file>

<file path=xl/sharedStrings.xml><?xml version="1.0" encoding="utf-8"?>
<sst xmlns="http://schemas.openxmlformats.org/spreadsheetml/2006/main" count="130" uniqueCount="48">
  <si>
    <t>OBJETO DEL CONTRATO</t>
  </si>
  <si>
    <t>ÍTEM N.º</t>
  </si>
  <si>
    <t>NOMBRE DEL ELEMENTO</t>
  </si>
  <si>
    <t xml:space="preserve">CATEGORIA </t>
  </si>
  <si>
    <t>DESCRIPCIÓN</t>
  </si>
  <si>
    <t>UNIDAD DE MEDIDA</t>
  </si>
  <si>
    <t>CANTIDAD ESTIMADA</t>
  </si>
  <si>
    <t xml:space="preserve">PRECIO UNITARIO TECHO DE REFERENCIA IVA INCLUIDO </t>
  </si>
  <si>
    <t xml:space="preserve">PRECIO UNITARIO OFERTADO IVA INCLUIDO </t>
  </si>
  <si>
    <t xml:space="preserve">VALOR TOTAL IVA INCLUIDO </t>
  </si>
  <si>
    <t>Cabina de Sonido Activa</t>
  </si>
  <si>
    <t xml:space="preserve">Tecnologico </t>
  </si>
  <si>
    <t xml:space="preserve">Parlante 15" 40 Oz, Bobina 2,5"  Driver 1" Respuesta de frecuencia 55Hz20kHz Impedancia 8 Ohm Amplificador Clase A-B Ecualizador Gráfico 5 bandas Display LCD, puerto USB (selección por carpetas), puerto SD, Bluetooth, Radio Fm Salida Para cabina pasiva Potencia de salida 2000 Watts peak Cables de potencia Cabina activapasiva SPEAKON 10mts Cables balanceados XLR MachoHembra 10mts Base Trípode para cabina </t>
  </si>
  <si>
    <t>Unidad</t>
  </si>
  <si>
    <t>Impresora Plotter 24”</t>
  </si>
  <si>
    <t>Plotter compacto de 24 pulgadas
calidad de impresión de hasta 2400 x 1200 ppp, asegurando detalles nítidos en planos y gráficos. Con conectividad Wi-Fi y Ethernet, que permita imprimir de manera remota desde dispositivos móviles.
pantalla táctil de 2.65 pulgadas, compatible con diversos tipos de papel y cartuchos de tinta de alto rendimiento.
Velocidad de impresión 25 segundos por página en formato A1.
Características del producto
Tipo de impresora: Plotter
Tipo de impresión: Color
Con WI-Fi : Sí
Tecnología de impresión: Inyección de tinta</t>
  </si>
  <si>
    <t xml:space="preserve">Grabadora de Audio Portatil </t>
  </si>
  <si>
    <t>Grabador portátil estéreo y sonido envolvente Zoom H2n, 5 micrófonos integrados, X/Y, lado medio, sonido envolvente, modo Ambisonics, que grabe en tarjeta SD, para grabar música, audio para vídeo y entrevistas: más de 20 horas de funcionamiento</t>
  </si>
  <si>
    <t>Consola de Sonido para Estudio</t>
  </si>
  <si>
    <t>Consola de Sonido para Estudio Mezclador de 8 canales de formato pequeño que ofrece un sonido claro y potente. Equipado con un conjunto completo de funciones, ofrece transmisión de audio Bluetooth, así como grabación y reproducción USB. Equipado con un procesador MULTIFX DIGITAL, también funciona como una interfaz de audio USB de 2 + 2 canales para grabación/reproducción DAW. Incluyen audio USB con un grabador/reproductor integrado capaz de grabar archivos MP3 directamente en unidades flash USB. Puede reproducir archivos MP3 como pistas de acompañamiento o reproducir música de fondo durante las pausas en vivo.
Peso 3 kg
Dimensiones 34 × 38 × 5 cm
Garantía: 1 año
Entradas: 6 MIC IN, 1 STEREO LINE IN, RETURN FX
Salidas: Ly R Balanceadas de 6.35mm. SEND, Salida Audifonos
fader: 2 Master, 7 canales, 1 EFECT
Efectos: Procesador DSP MultiFX integrado
Phantom 48v: si
Low cut si
Interface USB "Interfaz USB 2 + 2 integrada"
Sampling: 48Khz/16 bit
Bluetooth: SI
Reproductor USB: si
REQUISITOS DE ENERGÍA AC 100-240 V</t>
  </si>
  <si>
    <t xml:space="preserve">Mobiliario y otros </t>
  </si>
  <si>
    <t xml:space="preserve">MICRÓFONO PROFESIONAL </t>
  </si>
  <si>
    <t>Micrófono vocal dinámico unidireccional (cardioide), para uso vocal profesional en refuerzo de sonido y grabación en estudio.
Dispone de una pinza para trípode, unos medios brillantes, supresión de graves, sistema antigolpes neumático y un filtro esférico antipop y viento.
Respuesta 50-15.000 Hz. Patrón polar Cardioide. Impedancia 150Ω. Sensibilidad 1,85mV. Conexión XLR3. Incluye pinza A25D y funda.
Peso: 0.5 kg
Medidas: 23 × 9 × 33 cm</t>
  </si>
  <si>
    <t>IMPRESORA MULTIFUNCIONAL</t>
  </si>
  <si>
    <t>Impresora/Fotocopiadora/Escaner- RESOLUCIÒN DE IMPRESIÒN: -4800 x 1200 dpi- RESOLUCIÒN ESCANER: -600 x 1200 dpi CONECTIVIDAD: -USB-WIFI Con sistemas de tanque de tinta RENDIEMIENTO: -6000 PG N/B 7000 COLOR</t>
  </si>
  <si>
    <t>COMPUTADOR  PORTÁTIL</t>
  </si>
  <si>
    <t>Computador portátil multimarca 14" Pulgadas - Intel Core i3 - RAM 8GB - Disco SSD 512 GB</t>
  </si>
  <si>
    <t>TABLET</t>
  </si>
  <si>
    <t>Tableta con Sistema Operativo Andrioid  15, memoria ram 16 gb, Tamaño de pantalla 13.5 Pulgadas, Capacidad 256 GB, con Procesador gráfico, Duración de la batería mayor de 10 horas, Procesador superior a i5, Cámara frontal con video HD, Altavoces  frontales. Pantalla Touch multitáctil, conector  USB Tipo C</t>
  </si>
  <si>
    <t xml:space="preserve">TELEVISOR </t>
  </si>
  <si>
    <t>Televisor de 43" pulgadas, 4K-UHD LED Smart TV Android</t>
  </si>
  <si>
    <t xml:space="preserve"> CAJAS DE ESFEROS NEGROS</t>
  </si>
  <si>
    <t>Cajas de esferos negros para escritorio X 12 U.</t>
  </si>
  <si>
    <t xml:space="preserve">RESMAS DE PAPEL </t>
  </si>
  <si>
    <t>Resmas de papel Ecológica bond, tamaño carta para imprimir</t>
  </si>
  <si>
    <t xml:space="preserve">CÁMARAS FOTOGRÁFICA CON GRABACIÓN DE VIDEO PROFESIONAL </t>
  </si>
  <si>
    <t>Cámara Profesional De 24.2mp Y Videos 4k
Características
Procesador de la imagen: BIONZ X o Equivalente
Formatos de la imagen: RAW
Formatos del video: AVCHD, XAVC S
Es solo cuerpo: No
Con transmisión en vivo: No
Con función de grabación de video: Sí
Con función de impresión: Sí
Composición de la batería: Ion de litio (Li-ion)
Tipo de batería: NP-FW50
Con flash incorporado: Sí
Tipo de sensor óptico: CMOS
Tamaño del sensor óptico: 23.5 mm x 15.6 mm
Tipo de cámara: Sin espejo
Resolución de imagen de la cámara: 24,2 Mpx
Tamaño de la pantalla: 2,95 "
Sensibilidad ISO: 100-102400
Conectividad: Bluetooth, Wi-Fi, NFC
Es a prueba de agua: No
Zoom óptico: 3x
Zoom digital: 8x
Peso y dimensiones
Ancho 12 cm
Altura 6,69 cm
Profundidad 5,97 cm
Peso 403 g
Tipos de tarjetas de memoria
Memory Stick Micro, Memory Stick Pro Duo, Memory Stick Pro-HG Duo, Micro-SD, Micro-SDHC, Micro-SDXC, SD, SDHC UHS-I, SDXC UHS-I</t>
  </si>
  <si>
    <t>“ADQUISICIÓN DE BIENES Y EQUIPOS TECNOLÓGICOS PARA FORTALECER LA PARTICIPACIÓN 
CIUDADANA Y LA COMUNICACIÓN COMUNITARIA EN LA LOCALIDAD DE FONTIBÓN, EN EL MARCO DEL PROYECTO 2417 - FONTIBÓN CAMINA HACIA UNA DEMOCRACIA PARTICIPATIVA”</t>
  </si>
  <si>
    <t>CANTIDAD</t>
  </si>
  <si>
    <t>NOMBRE</t>
  </si>
  <si>
    <t>VALOR</t>
  </si>
  <si>
    <t>ELEMENTOS PERIODICO LA ESQUINA</t>
  </si>
  <si>
    <t xml:space="preserve">JOHN FREDY AVELINO QUIROGA </t>
  </si>
  <si>
    <t>PRECIO UNITARIO OFERTADO ANTES DE IVA</t>
  </si>
  <si>
    <t>IVA</t>
  </si>
  <si>
    <t>VALOR TOTAL</t>
  </si>
  <si>
    <t>TOTAL</t>
  </si>
  <si>
    <t>SALDO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</si>
</sst>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 #,##0.00;[Red]\-&quot;$&quot;\ #,##0.00"/>
    <numFmt numFmtId="42" formatCode="_-&quot;$&quot;\ * #,##0_-;\-&quot;$&quot;\ * #,##0_-;_-&quot;$&quot;\ * &quot;-&quot;_-;_-@_-"/>
    <numFmt numFmtId="44" formatCode="_-&quot;$&quot;\ * #,##0.00_-;\-&quot;$&quot;\ * #,##0.00_-;_-&quot;$&quot;\ * &quot;-&quot;??_-;_-@_-"/>
    <numFmt numFmtId="164" formatCode="_-[$$-240A]\ * #,##0.00_-;\-[$$-240A]\ * #,##0.00_-;_-[$$-240A]\ * &quot;-&quot;??_-;_-@_-"/>
  </numFmts>
  <fonts count="9" x14ac:knownFonts="1">
    <font>
      <sz val="11"/>
      <color theme="1"/>
      <name val="Aptos Narrow"/>
      <family val="2"/>
      <scheme val="minor"/>
    </font>
    <font>
      <sz val="11"/>
      <color theme="1"/>
      <name val="Aptos Narrow"/>
      <family val="2"/>
      <scheme val="minor"/>
    </font>
    <font>
      <sz val="10"/>
      <name val="Arial"/>
      <family val="2"/>
    </font>
    <font>
      <b/>
      <sz val="12"/>
      <name val="Garamond"/>
      <family val="1"/>
    </font>
    <font>
      <b/>
      <sz val="11"/>
      <color rgb="FF000000"/>
      <name val="Garamond"/>
      <family val="1"/>
    </font>
    <font>
      <sz val="11"/>
      <color rgb="FF000000"/>
      <name val="Garamond"/>
      <family val="1"/>
    </font>
    <font>
      <sz val="11"/>
      <color theme="1"/>
      <name val="Garamond"/>
      <family val="1"/>
    </font>
    <font>
      <sz val="11"/>
      <color theme="0"/>
      <name val="Garamond"/>
      <family val="1"/>
    </font>
    <font>
      <b/>
      <sz val="11"/>
      <color theme="1"/>
      <name val="Aptos Narrow"/>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4.9989318521683403E-2"/>
        <bgColor rgb="FF000000"/>
      </patternFill>
    </fill>
    <fill>
      <patternFill patternType="solid">
        <fgColor theme="4"/>
        <bgColor indexed="64"/>
      </patternFill>
    </fill>
    <fill>
      <patternFill patternType="solid">
        <fgColor rgb="FFFFFF00"/>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style="medium">
        <color rgb="FF000000"/>
      </left>
      <right/>
      <top/>
      <bottom style="thin">
        <color indexed="64"/>
      </bottom>
      <diagonal/>
    </border>
    <border>
      <left style="thin">
        <color indexed="64"/>
      </left>
      <right style="medium">
        <color rgb="FF000000"/>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2" fillId="0" borderId="0"/>
    <xf numFmtId="42" fontId="2" fillId="0" borderId="0" applyFill="0" applyBorder="0" applyAlignment="0" applyProtection="0"/>
  </cellStyleXfs>
  <cellXfs count="59">
    <xf numFmtId="0" fontId="0" fillId="0" borderId="0" xfId="0"/>
    <xf numFmtId="0" fontId="0" fillId="0" borderId="0" xfId="0" applyAlignment="1">
      <alignment vertical="center"/>
    </xf>
    <xf numFmtId="0" fontId="5" fillId="2" borderId="7" xfId="0" applyFont="1" applyFill="1" applyBorder="1" applyAlignment="1">
      <alignment horizontal="center" vertical="center" wrapText="1"/>
    </xf>
    <xf numFmtId="0" fontId="6" fillId="0" borderId="0" xfId="0" applyFont="1"/>
    <xf numFmtId="8" fontId="7" fillId="6" borderId="9" xfId="0" applyNumberFormat="1" applyFont="1" applyFill="1" applyBorder="1" applyAlignment="1">
      <alignment horizontal="center" vertical="center"/>
    </xf>
    <xf numFmtId="8" fontId="7" fillId="6" borderId="5" xfId="0" applyNumberFormat="1" applyFont="1" applyFill="1" applyBorder="1" applyAlignment="1">
      <alignment horizontal="center" vertical="center"/>
    </xf>
    <xf numFmtId="0" fontId="4" fillId="5" borderId="7" xfId="0" applyFont="1" applyFill="1" applyBorder="1" applyAlignment="1">
      <alignment vertical="center" wrapText="1"/>
    </xf>
    <xf numFmtId="0" fontId="3" fillId="2" borderId="1" xfId="2" applyFont="1" applyFill="1" applyBorder="1" applyAlignment="1">
      <alignment wrapText="1"/>
    </xf>
    <xf numFmtId="0" fontId="3" fillId="2" borderId="2" xfId="2" applyFont="1" applyFill="1" applyBorder="1" applyAlignment="1">
      <alignment wrapText="1"/>
    </xf>
    <xf numFmtId="0" fontId="3" fillId="2" borderId="0" xfId="2" applyFont="1" applyFill="1" applyAlignment="1">
      <alignment wrapText="1"/>
    </xf>
    <xf numFmtId="1" fontId="3" fillId="2" borderId="0" xfId="2" applyNumberFormat="1" applyFont="1" applyFill="1" applyAlignment="1">
      <alignment wrapText="1"/>
    </xf>
    <xf numFmtId="1" fontId="4" fillId="5" borderId="7" xfId="0" applyNumberFormat="1" applyFont="1" applyFill="1" applyBorder="1" applyAlignment="1">
      <alignment vertical="center" wrapText="1"/>
    </xf>
    <xf numFmtId="1" fontId="7" fillId="6" borderId="0" xfId="0" applyNumberFormat="1" applyFont="1" applyFill="1" applyAlignment="1">
      <alignment horizontal="center" vertical="center"/>
    </xf>
    <xf numFmtId="1" fontId="6" fillId="0" borderId="0" xfId="0" applyNumberFormat="1" applyFont="1"/>
    <xf numFmtId="1" fontId="0" fillId="0" borderId="0" xfId="0" applyNumberFormat="1"/>
    <xf numFmtId="164" fontId="3" fillId="2" borderId="0" xfId="2" applyNumberFormat="1" applyFont="1" applyFill="1" applyAlignment="1">
      <alignment vertical="center" wrapText="1"/>
    </xf>
    <xf numFmtId="164" fontId="0" fillId="0" borderId="0" xfId="0" applyNumberFormat="1" applyAlignment="1">
      <alignment vertical="center"/>
    </xf>
    <xf numFmtId="164" fontId="0" fillId="0" borderId="7" xfId="0" applyNumberFormat="1" applyBorder="1" applyAlignment="1">
      <alignment vertical="center"/>
    </xf>
    <xf numFmtId="1" fontId="3" fillId="2" borderId="7" xfId="3" applyNumberFormat="1" applyFont="1" applyFill="1" applyBorder="1" applyAlignment="1">
      <alignment horizontal="center" vertical="center"/>
    </xf>
    <xf numFmtId="0" fontId="4" fillId="3" borderId="7" xfId="0" applyFont="1" applyFill="1" applyBorder="1" applyAlignment="1">
      <alignment vertical="center" wrapText="1"/>
    </xf>
    <xf numFmtId="0" fontId="4" fillId="4" borderId="7" xfId="0" applyFont="1" applyFill="1" applyBorder="1" applyAlignment="1">
      <alignment vertical="center" wrapText="1"/>
    </xf>
    <xf numFmtId="164" fontId="8" fillId="0" borderId="7" xfId="0" applyNumberFormat="1" applyFont="1" applyBorder="1" applyAlignment="1">
      <alignment horizontal="center" vertical="center"/>
    </xf>
    <xf numFmtId="0" fontId="4" fillId="2" borderId="7" xfId="0" applyFont="1" applyFill="1" applyBorder="1" applyAlignment="1">
      <alignment horizontal="center" vertical="center" wrapText="1"/>
    </xf>
    <xf numFmtId="8" fontId="6" fillId="2" borderId="7" xfId="0" applyNumberFormat="1" applyFont="1" applyFill="1" applyBorder="1" applyAlignment="1">
      <alignment horizontal="center" vertical="center"/>
    </xf>
    <xf numFmtId="1" fontId="6" fillId="2" borderId="7" xfId="1" applyNumberFormat="1" applyFont="1" applyFill="1" applyBorder="1" applyAlignment="1">
      <alignment horizontal="center" vertical="center"/>
    </xf>
    <xf numFmtId="164" fontId="0" fillId="2" borderId="7" xfId="0" applyNumberFormat="1" applyFill="1" applyBorder="1" applyAlignment="1">
      <alignment vertical="center"/>
    </xf>
    <xf numFmtId="0" fontId="4" fillId="2" borderId="6" xfId="0" applyFont="1" applyFill="1" applyBorder="1" applyAlignment="1">
      <alignment horizontal="center" vertical="center" wrapText="1"/>
    </xf>
    <xf numFmtId="8" fontId="6" fillId="2" borderId="8" xfId="0" applyNumberFormat="1" applyFont="1" applyFill="1" applyBorder="1" applyAlignment="1">
      <alignment horizontal="center" vertical="center"/>
    </xf>
    <xf numFmtId="8" fontId="6" fillId="2" borderId="4" xfId="0" applyNumberFormat="1" applyFont="1" applyFill="1" applyBorder="1" applyAlignment="1">
      <alignment horizontal="center" vertical="center"/>
    </xf>
    <xf numFmtId="8" fontId="6" fillId="2" borderId="3" xfId="0" applyNumberFormat="1" applyFont="1" applyFill="1" applyBorder="1" applyAlignment="1">
      <alignment horizontal="center" vertical="center"/>
    </xf>
    <xf numFmtId="1" fontId="6" fillId="2" borderId="7" xfId="0" applyNumberFormat="1" applyFont="1" applyFill="1" applyBorder="1" applyAlignment="1">
      <alignment horizontal="center" vertical="center"/>
    </xf>
    <xf numFmtId="0" fontId="4" fillId="5" borderId="15" xfId="0" applyFont="1" applyFill="1" applyBorder="1" applyAlignment="1">
      <alignment vertical="center" wrapText="1"/>
    </xf>
    <xf numFmtId="1" fontId="3" fillId="2" borderId="15" xfId="3" applyNumberFormat="1" applyFont="1" applyFill="1" applyBorder="1" applyAlignment="1">
      <alignment horizontal="center" vertical="center"/>
    </xf>
    <xf numFmtId="164" fontId="3" fillId="2" borderId="0" xfId="2" applyNumberFormat="1" applyFont="1" applyFill="1" applyAlignment="1">
      <alignment horizontal="center" vertical="center" wrapText="1"/>
    </xf>
    <xf numFmtId="164" fontId="0" fillId="0" borderId="15" xfId="0" applyNumberFormat="1" applyBorder="1" applyAlignment="1">
      <alignment horizontal="center" vertical="center"/>
    </xf>
    <xf numFmtId="1" fontId="4" fillId="5" borderId="15" xfId="0" applyNumberFormat="1" applyFont="1" applyFill="1" applyBorder="1" applyAlignment="1">
      <alignment horizontal="center" vertical="center" wrapText="1"/>
    </xf>
    <xf numFmtId="164" fontId="0" fillId="0" borderId="0" xfId="0" applyNumberFormat="1" applyAlignment="1">
      <alignment horizontal="center" vertical="center"/>
    </xf>
    <xf numFmtId="0" fontId="5" fillId="2" borderId="8" xfId="0" applyFont="1" applyFill="1" applyBorder="1" applyAlignment="1">
      <alignment horizontal="center" vertical="center" wrapText="1"/>
    </xf>
    <xf numFmtId="8" fontId="0" fillId="0" borderId="7" xfId="0" applyNumberFormat="1" applyBorder="1" applyAlignment="1">
      <alignment vertical="center"/>
    </xf>
    <xf numFmtId="0" fontId="0" fillId="2" borderId="7" xfId="0" applyFill="1" applyBorder="1" applyAlignment="1">
      <alignment horizontal="center" vertical="center"/>
    </xf>
    <xf numFmtId="8" fontId="0" fillId="2" borderId="7" xfId="0" applyNumberFormat="1" applyFill="1" applyBorder="1" applyAlignment="1">
      <alignment vertical="center"/>
    </xf>
    <xf numFmtId="0" fontId="0" fillId="7" borderId="7" xfId="0" applyFill="1" applyBorder="1"/>
    <xf numFmtId="8" fontId="0" fillId="0" borderId="7" xfId="0" applyNumberFormat="1" applyBorder="1"/>
    <xf numFmtId="0" fontId="5" fillId="7" borderId="8"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3" fillId="2" borderId="16" xfId="2" applyFont="1" applyFill="1" applyBorder="1" applyAlignment="1">
      <alignment horizontal="center" vertical="center" wrapText="1"/>
    </xf>
    <xf numFmtId="0" fontId="3" fillId="2" borderId="0" xfId="2" applyFont="1" applyFill="1" applyAlignment="1">
      <alignment horizontal="center" vertical="center" wrapText="1"/>
    </xf>
    <xf numFmtId="42" fontId="3" fillId="2" borderId="7" xfId="3" applyFont="1" applyFill="1" applyBorder="1" applyAlignment="1">
      <alignment horizontal="center" vertical="center"/>
    </xf>
    <xf numFmtId="42" fontId="3" fillId="2" borderId="15" xfId="3" applyFont="1" applyFill="1" applyBorder="1" applyAlignment="1">
      <alignment horizontal="center" vertical="center"/>
    </xf>
    <xf numFmtId="0" fontId="4" fillId="3" borderId="7" xfId="0" applyFont="1" applyFill="1" applyBorder="1" applyAlignment="1">
      <alignment horizontal="center" vertical="center" wrapText="1"/>
    </xf>
    <xf numFmtId="44" fontId="4" fillId="0" borderId="7" xfId="1" applyFont="1" applyBorder="1" applyAlignment="1">
      <alignment horizontal="center" vertical="center" wrapText="1"/>
    </xf>
    <xf numFmtId="0" fontId="5" fillId="0" borderId="7" xfId="0" applyFont="1" applyBorder="1" applyAlignment="1">
      <alignment horizontal="center" vertical="center" wrapText="1"/>
    </xf>
    <xf numFmtId="0" fontId="3" fillId="2" borderId="10" xfId="2" applyFont="1" applyFill="1" applyBorder="1" applyAlignment="1">
      <alignment horizontal="center" vertical="center" wrapText="1"/>
    </xf>
    <xf numFmtId="0" fontId="3" fillId="2" borderId="11" xfId="2" applyFont="1" applyFill="1" applyBorder="1" applyAlignment="1">
      <alignment horizontal="center" vertical="center" wrapText="1"/>
    </xf>
    <xf numFmtId="0" fontId="3" fillId="2" borderId="1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3" fillId="2" borderId="13" xfId="2" applyFont="1" applyFill="1" applyBorder="1" applyAlignment="1">
      <alignment horizontal="center" vertical="center" wrapText="1"/>
    </xf>
    <xf numFmtId="0" fontId="3" fillId="2" borderId="14" xfId="2" applyFont="1" applyFill="1" applyBorder="1" applyAlignment="1">
      <alignment horizontal="center" vertical="center" wrapText="1"/>
    </xf>
    <xf numFmtId="8" fontId="0" fillId="0" borderId="0" xfId="0" applyNumberFormat="1"/>
  </cellXfs>
  <cellStyles count="4">
    <cellStyle name="Moneda" xfId="1" builtinId="4"/>
    <cellStyle name="Moneda [0]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5</xdr:col>
      <xdr:colOff>259080</xdr:colOff>
      <xdr:row>19</xdr:row>
      <xdr:rowOff>7620</xdr:rowOff>
    </xdr:from>
    <xdr:to>
      <xdr:col>7</xdr:col>
      <xdr:colOff>0</xdr:colOff>
      <xdr:row>20</xdr:row>
      <xdr:rowOff>38100</xdr:rowOff>
    </xdr:to>
    <xdr:sp macro="" textlink="">
      <xdr:nvSpPr>
        <xdr:cNvPr id="2" name="Rectángulo 1">
          <a:extLst>
            <a:ext uri="{FF2B5EF4-FFF2-40B4-BE49-F238E27FC236}">
              <a16:creationId xmlns:a16="http://schemas.microsoft.com/office/drawing/2014/main" id="{00000000-0008-0000-0000-000002000000}"/>
            </a:ext>
          </a:extLst>
        </xdr:cNvPr>
        <xdr:cNvSpPr/>
      </xdr:nvSpPr>
      <xdr:spPr>
        <a:xfrm>
          <a:off x="5278755" y="120451245"/>
          <a:ext cx="1788795" cy="23050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Valor a Evaluar por la Entidad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1"/>
  <sheetViews>
    <sheetView topLeftCell="A7" zoomScale="85" zoomScaleNormal="85" zoomScaleSheetLayoutView="95" workbookViewId="0">
      <selection activeCell="D6" sqref="D6:K6"/>
    </sheetView>
  </sheetViews>
  <sheetFormatPr baseColWidth="10" defaultColWidth="11.42578125" defaultRowHeight="15" x14ac:dyDescent="0.25"/>
  <cols>
    <col min="2" max="2" width="22.85546875" customWidth="1"/>
    <col min="3" max="3" width="12.28515625" customWidth="1"/>
    <col min="4" max="4" width="66.42578125" customWidth="1"/>
    <col min="5" max="5" width="12.140625" bestFit="1" customWidth="1"/>
    <col min="6" max="6" width="12.85546875" customWidth="1"/>
    <col min="7" max="7" width="21.42578125" customWidth="1"/>
    <col min="8" max="8" width="15.85546875" customWidth="1"/>
    <col min="9" max="9" width="16" customWidth="1"/>
    <col min="10" max="10" width="13.140625" style="14" customWidth="1"/>
    <col min="11" max="11" width="19" style="16" customWidth="1"/>
  </cols>
  <sheetData>
    <row r="1" spans="1:11" ht="15.75" x14ac:dyDescent="0.25">
      <c r="A1" s="7"/>
      <c r="B1" s="8"/>
      <c r="C1" s="8"/>
      <c r="D1" s="8"/>
      <c r="E1" s="8"/>
      <c r="F1" s="8"/>
      <c r="G1" s="8"/>
      <c r="H1" s="8"/>
      <c r="I1" s="9"/>
      <c r="J1" s="10"/>
      <c r="K1" s="15"/>
    </row>
    <row r="2" spans="1:11" ht="15.75" customHeight="1" x14ac:dyDescent="0.25">
      <c r="A2" s="52" t="s">
        <v>41</v>
      </c>
      <c r="B2" s="53"/>
      <c r="C2" s="53"/>
      <c r="D2" s="53"/>
      <c r="E2" s="53"/>
      <c r="F2" s="53"/>
      <c r="G2" s="53"/>
      <c r="H2" s="53"/>
      <c r="I2" s="53"/>
      <c r="J2" s="53"/>
      <c r="K2" s="54"/>
    </row>
    <row r="3" spans="1:11" ht="15" customHeight="1" x14ac:dyDescent="0.25">
      <c r="A3" s="55"/>
      <c r="B3" s="56"/>
      <c r="C3" s="56"/>
      <c r="D3" s="56"/>
      <c r="E3" s="56"/>
      <c r="F3" s="56"/>
      <c r="G3" s="56"/>
      <c r="H3" s="56"/>
      <c r="I3" s="56"/>
      <c r="J3" s="56"/>
      <c r="K3" s="57"/>
    </row>
    <row r="4" spans="1:11" ht="15.75" hidden="1" x14ac:dyDescent="0.25">
      <c r="A4" s="47"/>
      <c r="B4" s="47"/>
      <c r="C4" s="47"/>
      <c r="D4" s="47"/>
      <c r="E4" s="47"/>
      <c r="F4" s="47"/>
      <c r="G4" s="47"/>
      <c r="H4" s="47"/>
      <c r="I4" s="47"/>
      <c r="J4" s="18"/>
      <c r="K4" s="17"/>
    </row>
    <row r="5" spans="1:11" ht="51" customHeight="1" x14ac:dyDescent="0.25">
      <c r="A5" s="49" t="s">
        <v>0</v>
      </c>
      <c r="B5" s="49"/>
      <c r="C5" s="49"/>
      <c r="D5" s="51" t="s">
        <v>37</v>
      </c>
      <c r="E5" s="51"/>
      <c r="F5" s="51"/>
      <c r="G5" s="51"/>
      <c r="H5" s="51"/>
      <c r="I5" s="51"/>
      <c r="J5" s="51"/>
      <c r="K5" s="51"/>
    </row>
    <row r="6" spans="1:11" ht="27.6" customHeight="1" x14ac:dyDescent="0.25">
      <c r="A6" s="49" t="s">
        <v>39</v>
      </c>
      <c r="B6" s="49"/>
      <c r="C6" s="49"/>
      <c r="D6" s="50" t="s">
        <v>42</v>
      </c>
      <c r="E6" s="50"/>
      <c r="F6" s="50"/>
      <c r="G6" s="50"/>
      <c r="H6" s="50"/>
      <c r="I6" s="50"/>
      <c r="J6" s="50"/>
      <c r="K6" s="50"/>
    </row>
    <row r="7" spans="1:11" s="1" customFormat="1" ht="69.599999999999994" customHeight="1" x14ac:dyDescent="0.25">
      <c r="A7" s="19" t="s">
        <v>1</v>
      </c>
      <c r="B7" s="19" t="s">
        <v>2</v>
      </c>
      <c r="C7" s="19" t="s">
        <v>3</v>
      </c>
      <c r="D7" s="19" t="s">
        <v>4</v>
      </c>
      <c r="E7" s="19" t="s">
        <v>5</v>
      </c>
      <c r="F7" s="19" t="s">
        <v>6</v>
      </c>
      <c r="G7" s="20" t="s">
        <v>7</v>
      </c>
      <c r="H7" s="6" t="s">
        <v>8</v>
      </c>
      <c r="I7" s="6" t="s">
        <v>9</v>
      </c>
      <c r="J7" s="11" t="s">
        <v>38</v>
      </c>
      <c r="K7" s="21" t="s">
        <v>40</v>
      </c>
    </row>
    <row r="8" spans="1:11" ht="128.44999999999999" customHeight="1" x14ac:dyDescent="0.25">
      <c r="A8" s="22">
        <v>1</v>
      </c>
      <c r="B8" s="22" t="s">
        <v>10</v>
      </c>
      <c r="C8" s="2" t="s">
        <v>11</v>
      </c>
      <c r="D8" s="2" t="s">
        <v>12</v>
      </c>
      <c r="E8" s="2" t="s">
        <v>13</v>
      </c>
      <c r="F8" s="2">
        <v>1</v>
      </c>
      <c r="G8" s="23">
        <v>987868</v>
      </c>
      <c r="H8" s="23">
        <v>987800</v>
      </c>
      <c r="I8" s="23">
        <f>+F8*H8</f>
        <v>987800</v>
      </c>
      <c r="J8" s="24">
        <v>1</v>
      </c>
      <c r="K8" s="25">
        <f>I8*J8</f>
        <v>987800</v>
      </c>
    </row>
    <row r="9" spans="1:11" ht="195" x14ac:dyDescent="0.25">
      <c r="A9" s="26">
        <v>2</v>
      </c>
      <c r="B9" s="22" t="s">
        <v>14</v>
      </c>
      <c r="C9" s="2" t="s">
        <v>11</v>
      </c>
      <c r="D9" s="2" t="s">
        <v>15</v>
      </c>
      <c r="E9" s="2" t="s">
        <v>13</v>
      </c>
      <c r="F9" s="2">
        <v>1</v>
      </c>
      <c r="G9" s="27">
        <v>3307117</v>
      </c>
      <c r="H9" s="28">
        <v>3307100</v>
      </c>
      <c r="I9" s="29">
        <f t="shared" ref="I9:I19" si="0">+F9*H9</f>
        <v>3307100</v>
      </c>
      <c r="J9" s="30">
        <v>1</v>
      </c>
      <c r="K9" s="25">
        <f>I9*J9</f>
        <v>3307100</v>
      </c>
    </row>
    <row r="10" spans="1:11" ht="60" x14ac:dyDescent="0.25">
      <c r="A10" s="26">
        <v>3</v>
      </c>
      <c r="B10" s="22" t="s">
        <v>16</v>
      </c>
      <c r="C10" s="2" t="s">
        <v>11</v>
      </c>
      <c r="D10" s="2" t="s">
        <v>17</v>
      </c>
      <c r="E10" s="2" t="s">
        <v>13</v>
      </c>
      <c r="F10" s="2">
        <v>1</v>
      </c>
      <c r="G10" s="27">
        <v>813260</v>
      </c>
      <c r="H10" s="28">
        <v>813200</v>
      </c>
      <c r="I10" s="29">
        <f t="shared" si="0"/>
        <v>813200</v>
      </c>
      <c r="J10" s="30">
        <v>1</v>
      </c>
      <c r="K10" s="25">
        <f>I10*J10</f>
        <v>813200</v>
      </c>
    </row>
    <row r="11" spans="1:11" ht="345" x14ac:dyDescent="0.25">
      <c r="A11" s="22">
        <v>4</v>
      </c>
      <c r="B11" s="22" t="s">
        <v>18</v>
      </c>
      <c r="C11" s="2" t="s">
        <v>11</v>
      </c>
      <c r="D11" s="2" t="s">
        <v>19</v>
      </c>
      <c r="E11" s="2" t="s">
        <v>13</v>
      </c>
      <c r="F11" s="2">
        <v>1</v>
      </c>
      <c r="G11" s="27">
        <v>857963</v>
      </c>
      <c r="H11" s="28">
        <v>857900</v>
      </c>
      <c r="I11" s="29">
        <f t="shared" si="0"/>
        <v>857900</v>
      </c>
      <c r="J11" s="30">
        <v>1</v>
      </c>
      <c r="K11" s="25">
        <f>I11*J11</f>
        <v>857900</v>
      </c>
    </row>
    <row r="12" spans="1:11" ht="120" x14ac:dyDescent="0.25">
      <c r="A12" s="22">
        <v>5</v>
      </c>
      <c r="B12" s="22" t="s">
        <v>21</v>
      </c>
      <c r="C12" s="2" t="s">
        <v>11</v>
      </c>
      <c r="D12" s="2" t="s">
        <v>22</v>
      </c>
      <c r="E12" s="22" t="s">
        <v>13</v>
      </c>
      <c r="F12" s="2">
        <v>1</v>
      </c>
      <c r="G12" s="27">
        <v>602430</v>
      </c>
      <c r="H12" s="28">
        <v>602400</v>
      </c>
      <c r="I12" s="29">
        <f t="shared" si="0"/>
        <v>602400</v>
      </c>
      <c r="J12" s="30">
        <v>1</v>
      </c>
      <c r="K12" s="25">
        <f>I12*J12</f>
        <v>602400</v>
      </c>
    </row>
    <row r="13" spans="1:11" ht="60" x14ac:dyDescent="0.25">
      <c r="A13" s="26">
        <v>6</v>
      </c>
      <c r="B13" s="22" t="s">
        <v>23</v>
      </c>
      <c r="C13" s="2" t="s">
        <v>11</v>
      </c>
      <c r="D13" s="2" t="s">
        <v>24</v>
      </c>
      <c r="E13" s="22" t="s">
        <v>13</v>
      </c>
      <c r="F13" s="2">
        <v>1</v>
      </c>
      <c r="G13" s="27">
        <v>1132087</v>
      </c>
      <c r="H13" s="28">
        <v>1132000</v>
      </c>
      <c r="I13" s="29">
        <f t="shared" si="0"/>
        <v>1132000</v>
      </c>
      <c r="J13" s="30">
        <v>1</v>
      </c>
      <c r="K13" s="25">
        <f t="shared" ref="K13:K18" si="1">I13*J13</f>
        <v>1132000</v>
      </c>
    </row>
    <row r="14" spans="1:11" ht="63.6" customHeight="1" x14ac:dyDescent="0.25">
      <c r="A14" s="26">
        <v>7</v>
      </c>
      <c r="B14" s="22" t="s">
        <v>25</v>
      </c>
      <c r="C14" s="2" t="s">
        <v>11</v>
      </c>
      <c r="D14" s="2" t="s">
        <v>26</v>
      </c>
      <c r="E14" s="22" t="s">
        <v>13</v>
      </c>
      <c r="F14" s="2">
        <v>1</v>
      </c>
      <c r="G14" s="27">
        <v>3689683</v>
      </c>
      <c r="H14" s="28">
        <v>3689600</v>
      </c>
      <c r="I14" s="29">
        <f t="shared" si="0"/>
        <v>3689600</v>
      </c>
      <c r="J14" s="30">
        <v>1</v>
      </c>
      <c r="K14" s="25">
        <f>I14*J14</f>
        <v>3689600</v>
      </c>
    </row>
    <row r="15" spans="1:11" ht="75" x14ac:dyDescent="0.25">
      <c r="A15" s="22">
        <v>8</v>
      </c>
      <c r="B15" s="22" t="s">
        <v>27</v>
      </c>
      <c r="C15" s="2" t="s">
        <v>11</v>
      </c>
      <c r="D15" s="2" t="s">
        <v>28</v>
      </c>
      <c r="E15" s="22" t="s">
        <v>13</v>
      </c>
      <c r="F15" s="2">
        <v>1</v>
      </c>
      <c r="G15" s="27">
        <v>1152462</v>
      </c>
      <c r="H15" s="28">
        <v>1152400</v>
      </c>
      <c r="I15" s="29">
        <f t="shared" si="0"/>
        <v>1152400</v>
      </c>
      <c r="J15" s="30">
        <v>1</v>
      </c>
      <c r="K15" s="25">
        <f t="shared" si="1"/>
        <v>1152400</v>
      </c>
    </row>
    <row r="16" spans="1:11" ht="26.45" customHeight="1" x14ac:dyDescent="0.25">
      <c r="A16" s="22">
        <v>9</v>
      </c>
      <c r="B16" s="22" t="s">
        <v>29</v>
      </c>
      <c r="C16" s="2" t="s">
        <v>11</v>
      </c>
      <c r="D16" s="2" t="s">
        <v>30</v>
      </c>
      <c r="E16" s="22" t="s">
        <v>13</v>
      </c>
      <c r="F16" s="2">
        <v>1</v>
      </c>
      <c r="G16" s="27">
        <v>1577499</v>
      </c>
      <c r="H16" s="28">
        <v>1577400</v>
      </c>
      <c r="I16" s="29">
        <f t="shared" si="0"/>
        <v>1577400</v>
      </c>
      <c r="J16" s="30">
        <v>2</v>
      </c>
      <c r="K16" s="25">
        <f t="shared" si="1"/>
        <v>3154800</v>
      </c>
    </row>
    <row r="17" spans="1:13" ht="30" x14ac:dyDescent="0.25">
      <c r="A17" s="26">
        <v>11</v>
      </c>
      <c r="B17" s="22" t="s">
        <v>31</v>
      </c>
      <c r="C17" s="2" t="s">
        <v>20</v>
      </c>
      <c r="D17" s="2" t="s">
        <v>32</v>
      </c>
      <c r="E17" s="22" t="s">
        <v>13</v>
      </c>
      <c r="F17" s="2">
        <v>1</v>
      </c>
      <c r="G17" s="27">
        <v>16472</v>
      </c>
      <c r="H17" s="28">
        <v>16400</v>
      </c>
      <c r="I17" s="29">
        <f t="shared" si="0"/>
        <v>16400</v>
      </c>
      <c r="J17" s="30">
        <v>1</v>
      </c>
      <c r="K17" s="25">
        <f t="shared" si="1"/>
        <v>16400</v>
      </c>
    </row>
    <row r="18" spans="1:13" ht="30" x14ac:dyDescent="0.25">
      <c r="A18" s="22">
        <v>12</v>
      </c>
      <c r="B18" s="22" t="s">
        <v>33</v>
      </c>
      <c r="C18" s="2" t="s">
        <v>20</v>
      </c>
      <c r="D18" s="2" t="s">
        <v>34</v>
      </c>
      <c r="E18" s="22" t="s">
        <v>13</v>
      </c>
      <c r="F18" s="2">
        <v>1</v>
      </c>
      <c r="G18" s="27">
        <v>22858</v>
      </c>
      <c r="H18" s="28">
        <v>22800</v>
      </c>
      <c r="I18" s="29">
        <f t="shared" si="0"/>
        <v>22800</v>
      </c>
      <c r="J18" s="30">
        <v>1</v>
      </c>
      <c r="K18" s="25">
        <f t="shared" si="1"/>
        <v>22800</v>
      </c>
    </row>
    <row r="19" spans="1:13" ht="409.5" x14ac:dyDescent="0.25">
      <c r="A19" s="22">
        <v>13</v>
      </c>
      <c r="B19" s="22" t="s">
        <v>35</v>
      </c>
      <c r="C19" s="2" t="s">
        <v>11</v>
      </c>
      <c r="D19" s="2" t="s">
        <v>36</v>
      </c>
      <c r="E19" s="22" t="s">
        <v>13</v>
      </c>
      <c r="F19" s="2">
        <v>1</v>
      </c>
      <c r="G19" s="27">
        <v>4262083</v>
      </c>
      <c r="H19" s="28">
        <v>4262000</v>
      </c>
      <c r="I19" s="29">
        <f t="shared" si="0"/>
        <v>4262000</v>
      </c>
      <c r="J19" s="30">
        <v>1</v>
      </c>
      <c r="K19" s="25">
        <f>I19*J19</f>
        <v>4262000</v>
      </c>
    </row>
    <row r="20" spans="1:13" ht="15.75" thickBot="1" x14ac:dyDescent="0.3">
      <c r="B20" s="3"/>
      <c r="C20" s="3"/>
      <c r="D20" s="3"/>
      <c r="E20" s="3"/>
      <c r="F20" s="3"/>
      <c r="G20" s="3"/>
      <c r="H20" s="4">
        <f>SUM(H8:H19)</f>
        <v>18421000</v>
      </c>
      <c r="I20" s="5">
        <f>SUM(I8:I19)</f>
        <v>18421000</v>
      </c>
      <c r="J20" s="12"/>
      <c r="K20" s="17">
        <f>SUM(K8:K19)</f>
        <v>19998400</v>
      </c>
    </row>
    <row r="21" spans="1:13" x14ac:dyDescent="0.25">
      <c r="A21" s="3"/>
      <c r="B21" s="3"/>
      <c r="C21" s="3"/>
      <c r="D21" s="3"/>
      <c r="E21" s="3"/>
      <c r="F21" s="3"/>
      <c r="G21" s="3"/>
      <c r="H21" s="3"/>
      <c r="I21" s="3"/>
      <c r="J21" s="13"/>
      <c r="M21">
        <f>K20-20000000</f>
        <v>-1600</v>
      </c>
    </row>
  </sheetData>
  <mergeCells count="6">
    <mergeCell ref="A2:K3"/>
    <mergeCell ref="A6:C6"/>
    <mergeCell ref="D6:K6"/>
    <mergeCell ref="A4:I4"/>
    <mergeCell ref="A5:C5"/>
    <mergeCell ref="D5:K5"/>
  </mergeCells>
  <pageMargins left="0.7" right="0.7" top="0.75" bottom="0.75" header="0.3" footer="0.3"/>
  <pageSetup scale="6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938AD-60CD-4AFF-B2DF-BCB422B65809}">
  <dimension ref="A1:M22"/>
  <sheetViews>
    <sheetView tabSelected="1" topLeftCell="A18" zoomScale="85" zoomScaleNormal="85" zoomScaleSheetLayoutView="95" workbookViewId="0">
      <selection activeCell="M25" sqref="M25"/>
    </sheetView>
  </sheetViews>
  <sheetFormatPr baseColWidth="10" defaultColWidth="11.42578125" defaultRowHeight="15" x14ac:dyDescent="0.25"/>
  <cols>
    <col min="2" max="2" width="22.85546875" customWidth="1"/>
    <col min="3" max="3" width="12.28515625" customWidth="1"/>
    <col min="4" max="4" width="66.42578125" customWidth="1"/>
    <col min="5" max="5" width="12.140625" bestFit="1" customWidth="1"/>
    <col min="6" max="6" width="12.85546875" customWidth="1"/>
    <col min="7" max="7" width="15.85546875" customWidth="1"/>
    <col min="8" max="8" width="16" customWidth="1"/>
    <col min="9" max="9" width="13.140625" style="14" customWidth="1"/>
    <col min="10" max="10" width="13.85546875" style="36" customWidth="1"/>
    <col min="11" max="11" width="17.7109375" style="1" customWidth="1"/>
    <col min="12" max="12" width="14.140625" bestFit="1" customWidth="1"/>
    <col min="13" max="13" width="13.28515625" bestFit="1" customWidth="1"/>
  </cols>
  <sheetData>
    <row r="1" spans="1:11" ht="15.75" x14ac:dyDescent="0.25">
      <c r="A1" s="7"/>
      <c r="B1" s="8"/>
      <c r="C1" s="8"/>
      <c r="D1" s="8"/>
      <c r="E1" s="8"/>
      <c r="F1" s="8"/>
      <c r="G1" s="8"/>
      <c r="H1" s="9"/>
      <c r="I1" s="10"/>
      <c r="J1" s="33"/>
    </row>
    <row r="2" spans="1:11" ht="15.75" customHeight="1" x14ac:dyDescent="0.25">
      <c r="A2" s="45" t="s">
        <v>41</v>
      </c>
      <c r="B2" s="46"/>
      <c r="C2" s="46"/>
      <c r="D2" s="46"/>
      <c r="E2" s="46"/>
      <c r="F2" s="46"/>
      <c r="G2" s="46"/>
      <c r="H2" s="46"/>
      <c r="I2" s="46"/>
      <c r="J2" s="46"/>
      <c r="K2" s="46"/>
    </row>
    <row r="3" spans="1:11" ht="15" customHeight="1" x14ac:dyDescent="0.25">
      <c r="A3" s="45"/>
      <c r="B3" s="46"/>
      <c r="C3" s="46"/>
      <c r="D3" s="46"/>
      <c r="E3" s="46"/>
      <c r="F3" s="46"/>
      <c r="G3" s="46"/>
      <c r="H3" s="46"/>
      <c r="I3" s="46"/>
      <c r="J3" s="46"/>
      <c r="K3" s="46"/>
    </row>
    <row r="4" spans="1:11" ht="15.75" hidden="1" x14ac:dyDescent="0.25">
      <c r="A4" s="47"/>
      <c r="B4" s="47"/>
      <c r="C4" s="47"/>
      <c r="D4" s="48"/>
      <c r="E4" s="48"/>
      <c r="F4" s="48"/>
      <c r="G4" s="48"/>
      <c r="H4" s="48"/>
      <c r="I4" s="32"/>
      <c r="J4" s="34"/>
    </row>
    <row r="5" spans="1:11" ht="51" customHeight="1" x14ac:dyDescent="0.25">
      <c r="A5" s="49" t="s">
        <v>0</v>
      </c>
      <c r="B5" s="49"/>
      <c r="C5" s="49"/>
      <c r="D5" s="51" t="s">
        <v>37</v>
      </c>
      <c r="E5" s="51"/>
      <c r="F5" s="51"/>
      <c r="G5" s="51"/>
      <c r="H5" s="51"/>
      <c r="I5" s="51"/>
      <c r="J5" s="51"/>
      <c r="K5" s="51"/>
    </row>
    <row r="6" spans="1:11" ht="27.6" customHeight="1" x14ac:dyDescent="0.25">
      <c r="A6" s="49" t="s">
        <v>39</v>
      </c>
      <c r="B6" s="49"/>
      <c r="C6" s="49"/>
      <c r="D6" s="50" t="s">
        <v>42</v>
      </c>
      <c r="E6" s="50"/>
      <c r="F6" s="50"/>
      <c r="G6" s="50"/>
      <c r="H6" s="50"/>
      <c r="I6" s="50"/>
      <c r="J6" s="50"/>
      <c r="K6" s="50"/>
    </row>
    <row r="7" spans="1:11" s="1" customFormat="1" ht="69.599999999999994" customHeight="1" x14ac:dyDescent="0.25">
      <c r="A7" s="19" t="s">
        <v>1</v>
      </c>
      <c r="B7" s="19" t="s">
        <v>2</v>
      </c>
      <c r="C7" s="19" t="s">
        <v>3</v>
      </c>
      <c r="D7" s="19" t="s">
        <v>4</v>
      </c>
      <c r="E7" s="19" t="s">
        <v>5</v>
      </c>
      <c r="F7" s="19" t="s">
        <v>6</v>
      </c>
      <c r="G7" s="31" t="s">
        <v>43</v>
      </c>
      <c r="H7" s="31" t="s">
        <v>44</v>
      </c>
      <c r="I7" s="31" t="s">
        <v>8</v>
      </c>
      <c r="J7" s="35" t="s">
        <v>38</v>
      </c>
      <c r="K7" s="31" t="s">
        <v>45</v>
      </c>
    </row>
    <row r="8" spans="1:11" ht="128.44999999999999" customHeight="1" x14ac:dyDescent="0.25">
      <c r="A8" s="22">
        <v>1</v>
      </c>
      <c r="B8" s="22" t="s">
        <v>10</v>
      </c>
      <c r="C8" s="2" t="s">
        <v>11</v>
      </c>
      <c r="D8" s="2" t="s">
        <v>12</v>
      </c>
      <c r="E8" s="2" t="s">
        <v>13</v>
      </c>
      <c r="F8" s="37">
        <v>1</v>
      </c>
      <c r="G8" s="23">
        <v>617231.42000000004</v>
      </c>
      <c r="H8" s="23">
        <f>+G8*19%</f>
        <v>117273.96980000001</v>
      </c>
      <c r="I8" s="23">
        <f>+H8+G8</f>
        <v>734505.3898</v>
      </c>
      <c r="J8" s="39">
        <v>1</v>
      </c>
      <c r="K8" s="40">
        <f>I8*J8</f>
        <v>734505.3898</v>
      </c>
    </row>
    <row r="9" spans="1:11" ht="195" x14ac:dyDescent="0.25">
      <c r="A9" s="26">
        <v>2</v>
      </c>
      <c r="B9" s="22" t="s">
        <v>14</v>
      </c>
      <c r="C9" s="2" t="s">
        <v>11</v>
      </c>
      <c r="D9" s="2" t="s">
        <v>15</v>
      </c>
      <c r="E9" s="2" t="s">
        <v>13</v>
      </c>
      <c r="F9" s="37">
        <v>1</v>
      </c>
      <c r="G9" s="23">
        <v>2066456.8</v>
      </c>
      <c r="H9" s="23">
        <f t="shared" ref="H9:H19" si="0">+G9*19%</f>
        <v>392626.79200000002</v>
      </c>
      <c r="I9" s="23">
        <f t="shared" ref="I9:I19" si="1">+H9+G9</f>
        <v>2459083.5920000002</v>
      </c>
      <c r="J9" s="39">
        <v>1</v>
      </c>
      <c r="K9" s="40">
        <f t="shared" ref="K9:K19" si="2">I9*J9</f>
        <v>2459083.5920000002</v>
      </c>
    </row>
    <row r="10" spans="1:11" ht="60" x14ac:dyDescent="0.25">
      <c r="A10" s="26">
        <v>3</v>
      </c>
      <c r="B10" s="22" t="s">
        <v>16</v>
      </c>
      <c r="C10" s="2" t="s">
        <v>11</v>
      </c>
      <c r="D10" s="2" t="s">
        <v>17</v>
      </c>
      <c r="E10" s="2" t="s">
        <v>13</v>
      </c>
      <c r="F10" s="37">
        <v>1</v>
      </c>
      <c r="G10" s="23">
        <v>508131.8</v>
      </c>
      <c r="H10" s="23">
        <f t="shared" si="0"/>
        <v>96545.042000000001</v>
      </c>
      <c r="I10" s="23">
        <f t="shared" si="1"/>
        <v>604676.84199999995</v>
      </c>
      <c r="J10" s="39">
        <v>1</v>
      </c>
      <c r="K10" s="40">
        <f t="shared" si="2"/>
        <v>604676.84199999995</v>
      </c>
    </row>
    <row r="11" spans="1:11" ht="345" x14ac:dyDescent="0.25">
      <c r="A11" s="22">
        <v>4</v>
      </c>
      <c r="B11" s="22" t="s">
        <v>18</v>
      </c>
      <c r="C11" s="2" t="s">
        <v>11</v>
      </c>
      <c r="D11" s="2" t="s">
        <v>19</v>
      </c>
      <c r="E11" s="2" t="s">
        <v>13</v>
      </c>
      <c r="F11" s="37">
        <v>1</v>
      </c>
      <c r="G11" s="23">
        <v>536062.80000000005</v>
      </c>
      <c r="H11" s="23">
        <f t="shared" si="0"/>
        <v>101851.93200000002</v>
      </c>
      <c r="I11" s="23">
        <f t="shared" si="1"/>
        <v>637914.73200000008</v>
      </c>
      <c r="J11" s="39">
        <v>1</v>
      </c>
      <c r="K11" s="40">
        <f t="shared" si="2"/>
        <v>637914.73200000008</v>
      </c>
    </row>
    <row r="12" spans="1:11" ht="120" x14ac:dyDescent="0.25">
      <c r="A12" s="22">
        <v>5</v>
      </c>
      <c r="B12" s="22" t="s">
        <v>21</v>
      </c>
      <c r="C12" s="2" t="s">
        <v>11</v>
      </c>
      <c r="D12" s="2" t="s">
        <v>22</v>
      </c>
      <c r="E12" s="22" t="s">
        <v>13</v>
      </c>
      <c r="F12" s="37">
        <v>1</v>
      </c>
      <c r="G12" s="23">
        <v>376412.4</v>
      </c>
      <c r="H12" s="23">
        <f t="shared" si="0"/>
        <v>71518.356</v>
      </c>
      <c r="I12" s="23">
        <f t="shared" si="1"/>
        <v>447930.75600000005</v>
      </c>
      <c r="J12" s="39">
        <v>1</v>
      </c>
      <c r="K12" s="40">
        <f t="shared" si="2"/>
        <v>447930.75600000005</v>
      </c>
    </row>
    <row r="13" spans="1:11" ht="60" x14ac:dyDescent="0.25">
      <c r="A13" s="26">
        <v>6</v>
      </c>
      <c r="B13" s="22" t="s">
        <v>23</v>
      </c>
      <c r="C13" s="2" t="s">
        <v>11</v>
      </c>
      <c r="D13" s="2" t="s">
        <v>24</v>
      </c>
      <c r="E13" s="22" t="s">
        <v>13</v>
      </c>
      <c r="F13" s="37">
        <v>1</v>
      </c>
      <c r="G13" s="23">
        <v>707335.46</v>
      </c>
      <c r="H13" s="23">
        <f t="shared" si="0"/>
        <v>134393.73739999998</v>
      </c>
      <c r="I13" s="23">
        <f t="shared" si="1"/>
        <v>841729.19739999995</v>
      </c>
      <c r="J13" s="39">
        <v>1</v>
      </c>
      <c r="K13" s="40">
        <f t="shared" si="2"/>
        <v>841729.19739999995</v>
      </c>
    </row>
    <row r="14" spans="1:11" ht="63.6" customHeight="1" x14ac:dyDescent="0.25">
      <c r="A14" s="26">
        <v>7</v>
      </c>
      <c r="B14" s="22" t="s">
        <v>25</v>
      </c>
      <c r="C14" s="2" t="s">
        <v>11</v>
      </c>
      <c r="D14" s="2" t="s">
        <v>26</v>
      </c>
      <c r="E14" s="22" t="s">
        <v>13</v>
      </c>
      <c r="F14" s="37">
        <v>1</v>
      </c>
      <c r="G14" s="23">
        <v>2305463.7000000002</v>
      </c>
      <c r="H14" s="23">
        <f t="shared" si="0"/>
        <v>438038.10300000006</v>
      </c>
      <c r="I14" s="23">
        <f t="shared" si="1"/>
        <v>2743501.8030000003</v>
      </c>
      <c r="J14" s="39">
        <v>1</v>
      </c>
      <c r="K14" s="40">
        <f t="shared" si="2"/>
        <v>2743501.8030000003</v>
      </c>
    </row>
    <row r="15" spans="1:11" ht="75" x14ac:dyDescent="0.25">
      <c r="A15" s="22">
        <v>8</v>
      </c>
      <c r="B15" s="22" t="s">
        <v>27</v>
      </c>
      <c r="C15" s="2" t="s">
        <v>11</v>
      </c>
      <c r="D15" s="2" t="s">
        <v>28</v>
      </c>
      <c r="E15" s="22" t="s">
        <v>13</v>
      </c>
      <c r="F15" s="37">
        <v>1</v>
      </c>
      <c r="G15" s="23">
        <v>720082.45</v>
      </c>
      <c r="H15" s="23">
        <f t="shared" si="0"/>
        <v>136815.6655</v>
      </c>
      <c r="I15" s="23">
        <f t="shared" si="1"/>
        <v>856898.11549999996</v>
      </c>
      <c r="J15" s="39">
        <v>1</v>
      </c>
      <c r="K15" s="40">
        <f t="shared" si="2"/>
        <v>856898.11549999996</v>
      </c>
    </row>
    <row r="16" spans="1:11" ht="26.45" customHeight="1" x14ac:dyDescent="0.25">
      <c r="A16" s="22">
        <v>9</v>
      </c>
      <c r="B16" s="22" t="s">
        <v>29</v>
      </c>
      <c r="C16" s="2" t="s">
        <v>11</v>
      </c>
      <c r="D16" s="2" t="s">
        <v>30</v>
      </c>
      <c r="E16" s="22" t="s">
        <v>13</v>
      </c>
      <c r="F16" s="37">
        <v>1</v>
      </c>
      <c r="G16" s="23">
        <v>985645.72</v>
      </c>
      <c r="H16" s="23">
        <f t="shared" si="0"/>
        <v>187272.6868</v>
      </c>
      <c r="I16" s="23">
        <f t="shared" si="1"/>
        <v>1172918.4068</v>
      </c>
      <c r="J16" s="39">
        <v>2</v>
      </c>
      <c r="K16" s="40">
        <f t="shared" si="2"/>
        <v>2345836.8136</v>
      </c>
    </row>
    <row r="17" spans="1:13" ht="30" x14ac:dyDescent="0.25">
      <c r="A17" s="26">
        <v>11</v>
      </c>
      <c r="B17" s="22" t="s">
        <v>31</v>
      </c>
      <c r="C17" s="2" t="s">
        <v>20</v>
      </c>
      <c r="D17" s="2" t="s">
        <v>32</v>
      </c>
      <c r="E17" s="22" t="s">
        <v>13</v>
      </c>
      <c r="F17" s="37">
        <v>1</v>
      </c>
      <c r="G17" s="23">
        <v>10247.620000000001</v>
      </c>
      <c r="H17" s="23">
        <f t="shared" si="0"/>
        <v>1947.0478000000003</v>
      </c>
      <c r="I17" s="23">
        <f t="shared" si="1"/>
        <v>12194.667800000001</v>
      </c>
      <c r="J17" s="39">
        <v>1</v>
      </c>
      <c r="K17" s="40">
        <f t="shared" si="2"/>
        <v>12194.667800000001</v>
      </c>
    </row>
    <row r="18" spans="1:13" ht="30" x14ac:dyDescent="0.25">
      <c r="A18" s="22">
        <v>12</v>
      </c>
      <c r="B18" s="22" t="s">
        <v>33</v>
      </c>
      <c r="C18" s="2" t="s">
        <v>20</v>
      </c>
      <c r="D18" s="2" t="s">
        <v>34</v>
      </c>
      <c r="E18" s="22" t="s">
        <v>13</v>
      </c>
      <c r="F18" s="37">
        <v>1</v>
      </c>
      <c r="G18" s="23">
        <v>14246.69</v>
      </c>
      <c r="H18" s="23">
        <f t="shared" si="0"/>
        <v>2706.8711000000003</v>
      </c>
      <c r="I18" s="23">
        <f t="shared" si="1"/>
        <v>16953.561099999999</v>
      </c>
      <c r="J18" s="39">
        <v>1</v>
      </c>
      <c r="K18" s="40">
        <f t="shared" si="2"/>
        <v>16953.561099999999</v>
      </c>
    </row>
    <row r="19" spans="1:13" ht="409.15" customHeight="1" x14ac:dyDescent="0.25">
      <c r="A19" s="22">
        <v>13</v>
      </c>
      <c r="B19" s="22" t="s">
        <v>35</v>
      </c>
      <c r="C19" s="2" t="s">
        <v>11</v>
      </c>
      <c r="D19" s="2" t="s">
        <v>36</v>
      </c>
      <c r="E19" s="22" t="s">
        <v>13</v>
      </c>
      <c r="F19" s="37">
        <v>1</v>
      </c>
      <c r="G19" s="23">
        <v>2663130.5</v>
      </c>
      <c r="H19" s="23">
        <f t="shared" si="0"/>
        <v>505994.79499999998</v>
      </c>
      <c r="I19" s="23">
        <f t="shared" si="1"/>
        <v>3169125.2949999999</v>
      </c>
      <c r="J19" s="39">
        <v>1</v>
      </c>
      <c r="K19" s="40">
        <f t="shared" si="2"/>
        <v>3169125.2949999999</v>
      </c>
    </row>
    <row r="20" spans="1:13" x14ac:dyDescent="0.25">
      <c r="B20" s="3"/>
      <c r="C20" s="3"/>
      <c r="D20" s="3"/>
      <c r="E20" s="3"/>
      <c r="F20" s="3"/>
      <c r="G20" s="3"/>
      <c r="H20" s="3"/>
      <c r="I20" s="43" t="s">
        <v>46</v>
      </c>
      <c r="J20" s="44"/>
      <c r="K20" s="38">
        <f>SUM(K8:K19)</f>
        <v>14870350.7652</v>
      </c>
      <c r="L20" s="41" t="s">
        <v>47</v>
      </c>
      <c r="M20" s="42">
        <f>20000000-K20</f>
        <v>5129649.2347999997</v>
      </c>
    </row>
    <row r="21" spans="1:13" x14ac:dyDescent="0.25">
      <c r="A21" s="3"/>
      <c r="B21" s="3"/>
      <c r="C21" s="3"/>
      <c r="D21" s="3"/>
      <c r="E21" s="3"/>
      <c r="F21" s="3"/>
      <c r="G21" s="3"/>
      <c r="H21" s="3"/>
      <c r="I21" s="13"/>
    </row>
    <row r="22" spans="1:13" x14ac:dyDescent="0.25">
      <c r="L22" s="58">
        <f>K20+M20</f>
        <v>20000000</v>
      </c>
    </row>
  </sheetData>
  <mergeCells count="7">
    <mergeCell ref="I20:J20"/>
    <mergeCell ref="A2:K3"/>
    <mergeCell ref="A4:H4"/>
    <mergeCell ref="A5:C5"/>
    <mergeCell ref="A6:C6"/>
    <mergeCell ref="D6:K6"/>
    <mergeCell ref="D5:K5"/>
  </mergeCells>
  <pageMargins left="0.7" right="0.7" top="0.75" bottom="0.75" header="0.3" footer="0.3"/>
  <pageSetup scale="6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93bbe116f41e5fc902e26132f66b692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11001e4d1699066cf41dc8d1f9879ef9"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E21EAD9-D969-46C9-B4DE-2353474A11B8}"/>
</file>

<file path=customXml/itemProps2.xml><?xml version="1.0" encoding="utf-8"?>
<ds:datastoreItem xmlns:ds="http://schemas.openxmlformats.org/officeDocument/2006/customXml" ds:itemID="{1B44C6CF-209C-4AF7-8230-DDD17D3B3CFE}"/>
</file>

<file path=customXml/itemProps3.xml><?xml version="1.0" encoding="utf-8"?>
<ds:datastoreItem xmlns:ds="http://schemas.openxmlformats.org/officeDocument/2006/customXml" ds:itemID="{455BE769-192D-49AF-8358-E33B7C8B968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Elementos Propuesta P1</vt:lpstr>
      <vt:lpstr>Elementos Propuesta P2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Paola Cepeda</dc:creator>
  <cp:keywords/>
  <dc:description/>
  <cp:lastModifiedBy>Paula Rojas</cp:lastModifiedBy>
  <cp:revision/>
  <dcterms:created xsi:type="dcterms:W3CDTF">2025-09-24T12:25:08Z</dcterms:created>
  <dcterms:modified xsi:type="dcterms:W3CDTF">2026-05-20T22:14:13Z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ies>
</file>